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6110" windowHeight="10860"/>
  </bookViews>
  <sheets>
    <sheet name="2024-2025" sheetId="12" r:id="rId1"/>
  </sheets>
  <definedNames>
    <definedName name="_xlnm.Print_Area" localSheetId="0">'2024-2025'!$A$1:$J$28</definedName>
  </definedNames>
  <calcPr calcId="145621"/>
</workbook>
</file>

<file path=xl/calcChain.xml><?xml version="1.0" encoding="utf-8"?>
<calcChain xmlns="http://schemas.openxmlformats.org/spreadsheetml/2006/main">
  <c r="D27" i="12" l="1"/>
  <c r="D26" i="12"/>
  <c r="J27" i="12" l="1"/>
  <c r="D16" i="12" l="1"/>
  <c r="E21" i="12" l="1"/>
  <c r="F21" i="12"/>
  <c r="G21" i="12"/>
  <c r="H21" i="12"/>
  <c r="I21" i="12"/>
  <c r="D23" i="12" l="1"/>
  <c r="D20" i="12"/>
  <c r="D18" i="12" s="1"/>
  <c r="D11" i="12" l="1"/>
  <c r="E11" i="12"/>
  <c r="F11" i="12"/>
  <c r="G11" i="12"/>
  <c r="H11" i="12"/>
  <c r="I11" i="12"/>
  <c r="J22" i="12" l="1"/>
  <c r="J26" i="12" s="1"/>
  <c r="E23" i="12"/>
  <c r="F23" i="12"/>
  <c r="J23" i="12"/>
  <c r="E27" i="12"/>
  <c r="F27" i="12"/>
  <c r="E26" i="12"/>
  <c r="F26" i="12"/>
  <c r="G26" i="12"/>
  <c r="H26" i="12"/>
  <c r="I26" i="12"/>
  <c r="E20" i="12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I27" i="12"/>
  <c r="H23" i="12"/>
  <c r="G27" i="12"/>
  <c r="D7" i="12"/>
  <c r="E25" i="12" l="1"/>
  <c r="E18" i="12"/>
  <c r="E28" i="12" s="1"/>
  <c r="J20" i="12"/>
  <c r="E19" i="12"/>
  <c r="F19" i="12"/>
  <c r="I25" i="12"/>
  <c r="H27" i="12"/>
  <c r="H25" i="12" s="1"/>
  <c r="F18" i="12"/>
  <c r="I23" i="12"/>
  <c r="I18" i="12" s="1"/>
  <c r="G23" i="12"/>
  <c r="G18" i="12" s="1"/>
  <c r="H18" i="12"/>
  <c r="H19" i="12"/>
  <c r="D19" i="12"/>
  <c r="D15" i="12"/>
  <c r="G10" i="12"/>
  <c r="G25" i="12"/>
  <c r="J25" i="12"/>
  <c r="F25" i="12"/>
  <c r="J10" i="12"/>
  <c r="D25" i="12"/>
  <c r="H28" i="12" l="1"/>
  <c r="D10" i="12"/>
  <c r="D28" i="12" s="1"/>
  <c r="G19" i="12"/>
  <c r="J19" i="12"/>
  <c r="I28" i="12"/>
  <c r="J18" i="12"/>
  <c r="J28" i="12" s="1"/>
  <c r="F28" i="12"/>
  <c r="I19" i="12"/>
  <c r="G28" i="1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<sst xmlns="http://schemas.openxmlformats.org/spreadsheetml/2006/main" count="58" uniqueCount="53">
  <si>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</si>
  <si>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</si>
  <si>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</si>
  <si>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</si>
  <si>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</si>
  <si>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</si>
  <si>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</si>
  <si>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</si>
  <si>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</si>
  <si>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</si>
  <si>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</si>
  <si>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</si>
  <si>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</si>
  <si>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</si>
  <si>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</si>
  <si>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</si>
  <si>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</si>
  <si>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</si>
  <si>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</si>
  <si>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</si>
  <si>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</si>
  <si>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</si>
  <si>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</si>
  <si>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</si>
  <si>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</si>
  <si>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</si>
  <si>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</si>
  <si>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</si>
  <si>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</si>
  <si>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</si>
  <si>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</si>
  <si>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</si>
  <si>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</si>
  <si>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</si>
  <si>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</si>
  <si>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</si>
  <si>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</si>
  <si>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</si>
  <si>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>22 961 669,65 стар дз2020, 21191 100,00- нов дз 2021 и 5 043 000 (нов кредит балансир)</t>
  </si>
  <si>
    <t xml:space="preserve">                                                     </t>
  </si>
  <si>
    <t xml:space="preserve"> 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</si>
  <si>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</si>
  <si>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</si>
  <si>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</si>
  <si>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</si>
  <si>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</si>
  <si>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</si>
  <si>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</si>
  <si>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</si>
  <si>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</si>
  <si>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2025 год</t>
  </si>
  <si>
    <t>Источники внутреннего финансирования дефицита бюджета муниципального образования Кондинский район на 2024-2025 годы</t>
  </si>
  <si>
    <t>Приложение 13
к решению Думы Кондинского района  
от _______2023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</si>
</sst>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BreakPreview" zoomScale="90" zoomScaleNormal="80" zoomScaleSheetLayoutView="90" workbookViewId="0">
      <selection activeCell="D2" sqref="D2"/>
    </sheetView>
  </sheetViews>
  <sheetFormatPr defaultRowHeight="15" x14ac:dyDescent="0.2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1" width="22.42578125" style="5" customWidth="1"/>
    <col min="12" max="20" width="9.140625" style="5" hidden="1" customWidth="1"/>
    <col min="21" max="21" width="11.5703125" style="5" bestFit="1" customWidth="1"/>
    <col min="22" max="16384" width="9.140625" style="5"/>
  </cols>
  <sheetData>
    <row r="1" spans="1:21" s="4" customFormat="1" ht="48.75" customHeight="1" x14ac:dyDescent="0.25">
      <c r="A1" s="2"/>
      <c r="B1" s="3"/>
      <c r="D1" s="41" t="s">
        <v>52</v>
      </c>
      <c r="E1" s="41"/>
      <c r="F1" s="41"/>
      <c r="G1" s="41"/>
      <c r="H1" s="41"/>
      <c r="I1" s="41"/>
      <c r="J1" s="41"/>
    </row>
    <row r="2" spans="1:21" x14ac:dyDescent="0.25">
      <c r="A2" s="1"/>
      <c r="B2" s="1"/>
      <c r="C2" s="1"/>
      <c r="D2" s="1"/>
      <c r="E2" s="1"/>
      <c r="G2" s="1"/>
      <c r="H2" s="1"/>
      <c r="I2" s="1"/>
    </row>
    <row r="3" spans="1:21" ht="14.25" customHeight="1" x14ac:dyDescent="0.25">
      <c r="A3" s="42" t="s">
        <v>51</v>
      </c>
      <c r="B3" s="42"/>
      <c r="C3" s="42"/>
      <c r="D3" s="42"/>
      <c r="E3" s="42"/>
      <c r="F3" s="42"/>
      <c r="G3" s="42"/>
      <c r="H3" s="42"/>
      <c r="I3" s="42"/>
      <c r="J3" s="42"/>
    </row>
    <row r="4" spans="1:21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37</v>
      </c>
    </row>
    <row r="5" spans="1:21" ht="68.25" customHeight="1" thickBot="1" x14ac:dyDescent="0.3">
      <c r="A5" s="43" t="s">
        <v>1</v>
      </c>
      <c r="B5" s="43"/>
      <c r="C5" s="24" t="s">
        <v>2</v>
      </c>
      <c r="D5" s="33" t="s">
        <v>40</v>
      </c>
      <c r="E5" s="16"/>
      <c r="F5" s="25"/>
      <c r="G5" s="28" t="s">
        <v>31</v>
      </c>
      <c r="H5" s="28" t="s">
        <v>32</v>
      </c>
      <c r="I5" s="29" t="s">
        <v>33</v>
      </c>
      <c r="J5" s="33" t="s">
        <v>50</v>
      </c>
    </row>
    <row r="6" spans="1:21" ht="13.5" customHeight="1" x14ac:dyDescent="0.25">
      <c r="A6" s="44">
        <v>1</v>
      </c>
      <c r="B6" s="44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21" s="8" customFormat="1" ht="25.5" customHeight="1" x14ac:dyDescent="0.2">
      <c r="A7" s="43" t="s">
        <v>3</v>
      </c>
      <c r="B7" s="43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 x14ac:dyDescent="0.25">
      <c r="A8" s="43" t="s">
        <v>5</v>
      </c>
      <c r="B8" s="43"/>
      <c r="C8" s="17" t="s">
        <v>41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 x14ac:dyDescent="0.25">
      <c r="A9" s="45" t="s">
        <v>6</v>
      </c>
      <c r="B9" s="45"/>
      <c r="C9" s="26" t="s">
        <v>42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 x14ac:dyDescent="0.2">
      <c r="A10" s="40" t="s">
        <v>7</v>
      </c>
      <c r="B10" s="40"/>
      <c r="C10" s="17" t="s">
        <v>43</v>
      </c>
      <c r="D10" s="15">
        <f>D11+D15</f>
        <v>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21" ht="37.5" customHeight="1" x14ac:dyDescent="0.25">
      <c r="A11" s="40" t="s">
        <v>8</v>
      </c>
      <c r="B11" s="40"/>
      <c r="C11" s="17" t="s">
        <v>49</v>
      </c>
      <c r="D11" s="15">
        <f t="shared" ref="D11:J11" si="2">D12+D13+D14</f>
        <v>71434563.280000001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74262658.049999997</v>
      </c>
    </row>
    <row r="12" spans="1:21" s="6" customFormat="1" ht="63.75" customHeight="1" x14ac:dyDescent="0.25">
      <c r="A12" s="40" t="s">
        <v>9</v>
      </c>
      <c r="B12" s="40"/>
      <c r="C12" s="17" t="s">
        <v>44</v>
      </c>
      <c r="D12" s="9">
        <v>71434563.280000001</v>
      </c>
      <c r="E12" s="10"/>
      <c r="F12" s="27"/>
      <c r="G12" s="11">
        <v>66241</v>
      </c>
      <c r="H12" s="11">
        <v>74654</v>
      </c>
      <c r="I12" s="12">
        <v>74654</v>
      </c>
      <c r="J12" s="18">
        <v>74262658.049999997</v>
      </c>
    </row>
    <row r="13" spans="1:21" ht="56.25" customHeight="1" x14ac:dyDescent="0.25">
      <c r="A13" s="40" t="s">
        <v>9</v>
      </c>
      <c r="B13" s="40"/>
      <c r="C13" s="17" t="s">
        <v>45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 x14ac:dyDescent="0.25">
      <c r="A14" s="40" t="s">
        <v>34</v>
      </c>
      <c r="B14" s="40"/>
      <c r="C14" s="17" t="s">
        <v>35</v>
      </c>
      <c r="D14" s="15"/>
      <c r="E14" s="10"/>
      <c r="F14" s="27"/>
      <c r="G14" s="19"/>
      <c r="H14" s="19"/>
      <c r="I14" s="20"/>
      <c r="J14" s="18"/>
    </row>
    <row r="15" spans="1:21" ht="48.75" customHeight="1" x14ac:dyDescent="0.25">
      <c r="A15" s="40" t="s">
        <v>10</v>
      </c>
      <c r="B15" s="40"/>
      <c r="C15" s="17" t="s">
        <v>46</v>
      </c>
      <c r="D15" s="15">
        <f>D16+D17</f>
        <v>-71434563.280000001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-74262658.049999997</v>
      </c>
      <c r="K15" s="5" t="s">
        <v>39</v>
      </c>
      <c r="M15" s="5" t="s">
        <v>38</v>
      </c>
      <c r="U15" s="7"/>
    </row>
    <row r="16" spans="1:21" ht="46.5" customHeight="1" x14ac:dyDescent="0.25">
      <c r="A16" s="40" t="s">
        <v>11</v>
      </c>
      <c r="B16" s="40"/>
      <c r="C16" s="17" t="s">
        <v>47</v>
      </c>
      <c r="D16" s="9">
        <f>-17109104.79-10205000*4-13505458.49</f>
        <v>-71434563.280000001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v>-74262658.049999997</v>
      </c>
    </row>
    <row r="17" spans="1:10" ht="44.25" customHeight="1" x14ac:dyDescent="0.25">
      <c r="A17" s="40" t="s">
        <v>11</v>
      </c>
      <c r="B17" s="40"/>
      <c r="C17" s="17" t="s">
        <v>48</v>
      </c>
      <c r="D17" s="9">
        <v>0</v>
      </c>
      <c r="E17" s="10"/>
      <c r="F17" s="27"/>
      <c r="G17" s="21"/>
      <c r="H17" s="21"/>
      <c r="I17" s="22"/>
      <c r="J17" s="18">
        <v>0</v>
      </c>
    </row>
    <row r="18" spans="1:10" s="8" customFormat="1" ht="30" customHeight="1" x14ac:dyDescent="0.2">
      <c r="A18" s="40" t="s">
        <v>12</v>
      </c>
      <c r="B18" s="40"/>
      <c r="C18" s="23" t="s">
        <v>13</v>
      </c>
      <c r="D18" s="9">
        <f>D20+D23</f>
        <v>0</v>
      </c>
      <c r="E18" s="9">
        <f t="shared" ref="E18:J18" si="4">E20+E23</f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0</v>
      </c>
    </row>
    <row r="19" spans="1:10" ht="43.5" customHeight="1" x14ac:dyDescent="0.25">
      <c r="A19" s="40" t="s">
        <v>14</v>
      </c>
      <c r="B19" s="40"/>
      <c r="C19" s="23" t="s">
        <v>15</v>
      </c>
      <c r="D19" s="9">
        <f>D20+D23</f>
        <v>0</v>
      </c>
      <c r="E19" s="9">
        <f t="shared" ref="E19:J19" si="5">E20+E23</f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9">
        <f t="shared" si="5"/>
        <v>0</v>
      </c>
    </row>
    <row r="20" spans="1:10" ht="36" customHeight="1" x14ac:dyDescent="0.25">
      <c r="A20" s="40" t="s">
        <v>16</v>
      </c>
      <c r="B20" s="40"/>
      <c r="C20" s="23" t="s">
        <v>17</v>
      </c>
      <c r="D20" s="9">
        <f>D21+D22</f>
        <v>71434563.280000001</v>
      </c>
      <c r="E20" s="9">
        <f t="shared" ref="E20:J20" si="6">E21+E22</f>
        <v>71640922.140000001</v>
      </c>
      <c r="F20" s="9">
        <f t="shared" si="6"/>
        <v>71640922.140000001</v>
      </c>
      <c r="G20" s="9">
        <f t="shared" si="6"/>
        <v>71640922.140000001</v>
      </c>
      <c r="H20" s="9">
        <f t="shared" si="6"/>
        <v>71640922.140000001</v>
      </c>
      <c r="I20" s="9">
        <f t="shared" si="6"/>
        <v>71640922.140000001</v>
      </c>
      <c r="J20" s="9">
        <f t="shared" si="6"/>
        <v>74262658.049999997</v>
      </c>
    </row>
    <row r="21" spans="1:10" s="6" customFormat="1" ht="42" customHeight="1" x14ac:dyDescent="0.25">
      <c r="A21" s="40" t="s">
        <v>18</v>
      </c>
      <c r="B21" s="40"/>
      <c r="C21" s="23" t="s">
        <v>19</v>
      </c>
      <c r="D21" s="9">
        <v>71434563.280000001</v>
      </c>
      <c r="E21" s="9">
        <f t="shared" ref="E21:I21" si="7">17109104.79+10235000*3+10235000+13591817.35</f>
        <v>71640922.140000001</v>
      </c>
      <c r="F21" s="9">
        <f t="shared" si="7"/>
        <v>71640922.140000001</v>
      </c>
      <c r="G21" s="9">
        <f t="shared" si="7"/>
        <v>71640922.140000001</v>
      </c>
      <c r="H21" s="9">
        <f t="shared" si="7"/>
        <v>71640922.140000001</v>
      </c>
      <c r="I21" s="9">
        <f t="shared" si="7"/>
        <v>71640922.140000001</v>
      </c>
      <c r="J21" s="9">
        <v>74262658.049999997</v>
      </c>
    </row>
    <row r="22" spans="1:10" ht="39.75" customHeight="1" x14ac:dyDescent="0.25">
      <c r="A22" s="40" t="s">
        <v>18</v>
      </c>
      <c r="B22" s="40"/>
      <c r="C22" s="23" t="s">
        <v>36</v>
      </c>
      <c r="D22" s="9">
        <v>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 x14ac:dyDescent="0.25">
      <c r="A23" s="40" t="s">
        <v>20</v>
      </c>
      <c r="B23" s="40"/>
      <c r="C23" s="23" t="s">
        <v>21</v>
      </c>
      <c r="D23" s="9">
        <f>D24</f>
        <v>-71434563.280000001</v>
      </c>
      <c r="E23" s="9">
        <f t="shared" ref="E23:J23" si="8">E24</f>
        <v>-71640922.140000001</v>
      </c>
      <c r="F23" s="9">
        <f t="shared" si="8"/>
        <v>-71640922.140000001</v>
      </c>
      <c r="G23" s="9">
        <f t="shared" si="8"/>
        <v>-71640922.140000001</v>
      </c>
      <c r="H23" s="9">
        <f t="shared" si="8"/>
        <v>-71640922.140000001</v>
      </c>
      <c r="I23" s="9">
        <f t="shared" si="8"/>
        <v>-71640922.140000001</v>
      </c>
      <c r="J23" s="9">
        <f t="shared" si="8"/>
        <v>-74262658.049999997</v>
      </c>
    </row>
    <row r="24" spans="1:10" ht="48.75" customHeight="1" x14ac:dyDescent="0.25">
      <c r="A24" s="40" t="s">
        <v>22</v>
      </c>
      <c r="B24" s="40"/>
      <c r="C24" s="23" t="s">
        <v>23</v>
      </c>
      <c r="D24" s="9">
        <v>-71434563.280000001</v>
      </c>
      <c r="E24" s="9">
        <v>-71640922.140000001</v>
      </c>
      <c r="F24" s="9">
        <v>-71640922.140000001</v>
      </c>
      <c r="G24" s="9">
        <v>-71640922.140000001</v>
      </c>
      <c r="H24" s="9">
        <v>-71640922.140000001</v>
      </c>
      <c r="I24" s="9">
        <v>-71640922.140000001</v>
      </c>
      <c r="J24" s="9">
        <v>-74262658.049999997</v>
      </c>
    </row>
    <row r="25" spans="1:10" s="8" customFormat="1" ht="15.75" customHeight="1" x14ac:dyDescent="0.2">
      <c r="A25" s="39" t="s">
        <v>24</v>
      </c>
      <c r="B25" s="39"/>
      <c r="C25" s="35" t="s">
        <v>25</v>
      </c>
      <c r="D25" s="15">
        <f>D26+D27</f>
        <v>0</v>
      </c>
      <c r="E25" s="15">
        <f t="shared" ref="E25:J25" si="9">E26+E27</f>
        <v>0</v>
      </c>
      <c r="F25" s="15">
        <f t="shared" si="9"/>
        <v>0</v>
      </c>
      <c r="G25" s="15">
        <f t="shared" si="9"/>
        <v>-7183.2000000029802</v>
      </c>
      <c r="H25" s="15">
        <f t="shared" si="9"/>
        <v>-4807.5999999940395</v>
      </c>
      <c r="I25" s="15">
        <f t="shared" si="9"/>
        <v>0</v>
      </c>
      <c r="J25" s="15">
        <f t="shared" si="9"/>
        <v>0</v>
      </c>
    </row>
    <row r="26" spans="1:10" s="8" customFormat="1" ht="45.75" customHeight="1" x14ac:dyDescent="0.2">
      <c r="A26" s="39" t="s">
        <v>26</v>
      </c>
      <c r="B26" s="39"/>
      <c r="C26" s="36" t="s">
        <v>27</v>
      </c>
      <c r="D26" s="37">
        <f>-4280080602.31-D8-D12-D21-D22-D13</f>
        <v>-4422949728.8699999</v>
      </c>
      <c r="E26" s="37">
        <f>-3498545-E8-E12-E21-E22-E13</f>
        <v>-75139467.140000001</v>
      </c>
      <c r="F26" s="37">
        <f>-3498545-F8-F12-F21-F22-F13</f>
        <v>-75139467.140000001</v>
      </c>
      <c r="G26" s="37">
        <f>-3498545-G8-G12-G21-G22-G13</f>
        <v>-75205708.140000001</v>
      </c>
      <c r="H26" s="37">
        <f>-3498545-H8-H12-H21-H22-H13</f>
        <v>-75214121.140000001</v>
      </c>
      <c r="I26" s="37">
        <f>-3498545-I8-I12-I21-I22-I13</f>
        <v>-75214121.140000001</v>
      </c>
      <c r="J26" s="37">
        <f>-3880058567.61-J8-J12-J21-J22-J13</f>
        <v>-4028583883.7100005</v>
      </c>
    </row>
    <row r="27" spans="1:10" s="8" customFormat="1" ht="25.5" customHeight="1" x14ac:dyDescent="0.2">
      <c r="A27" s="39" t="s">
        <v>28</v>
      </c>
      <c r="B27" s="39"/>
      <c r="C27" s="36" t="s">
        <v>29</v>
      </c>
      <c r="D27" s="37">
        <f>4280080602.31-D9-D16-D24-D17</f>
        <v>4422949728.8699999</v>
      </c>
      <c r="E27" s="37">
        <f>3498545-E9-E16-E24-E17</f>
        <v>75139467.140000001</v>
      </c>
      <c r="F27" s="37">
        <f>3498545-F9-F16-F24-F17</f>
        <v>75139467.140000001</v>
      </c>
      <c r="G27" s="37">
        <f>3498545-G9-G16-G24-G17</f>
        <v>75198524.939999998</v>
      </c>
      <c r="H27" s="37">
        <f>3498545-H9-H16-H24-H17</f>
        <v>75209313.540000007</v>
      </c>
      <c r="I27" s="37">
        <f>3498545-I9-I16-I24-I17</f>
        <v>75214121.140000001</v>
      </c>
      <c r="J27" s="37">
        <f>3880058567.61-J9-J16-J24-J17</f>
        <v>4028583883.7100005</v>
      </c>
    </row>
    <row r="28" spans="1:10" ht="28.5" customHeight="1" x14ac:dyDescent="0.25">
      <c r="A28" s="39"/>
      <c r="B28" s="39"/>
      <c r="C28" s="35" t="s">
        <v>30</v>
      </c>
      <c r="D28" s="38">
        <f t="shared" ref="D28:J28" si="10">D10+D18+D25+D7</f>
        <v>0</v>
      </c>
      <c r="E28" s="38">
        <f t="shared" si="10"/>
        <v>0</v>
      </c>
      <c r="F28" s="38">
        <f t="shared" si="10"/>
        <v>0</v>
      </c>
      <c r="G28" s="38">
        <f t="shared" si="10"/>
        <v>-2.9831426218152046E-9</v>
      </c>
      <c r="H28" s="38">
        <f t="shared" si="10"/>
        <v>5.9662852436304092E-9</v>
      </c>
      <c r="I28" s="38">
        <f t="shared" si="10"/>
        <v>0</v>
      </c>
      <c r="J28" s="38">
        <f t="shared" si="10"/>
        <v>0</v>
      </c>
    </row>
    <row r="29" spans="1:10" x14ac:dyDescent="0.25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D31" s="7"/>
      <c r="F31" s="7"/>
      <c r="G31" s="7"/>
      <c r="H31" s="7"/>
      <c r="I31" s="7"/>
    </row>
    <row r="32" spans="1:10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6"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</vt:lpstr>
      <vt:lpstr>'2024-2025'!Область_печати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2023-06-20T12:19:38Z</dcterms:modified>
</cp:coreProperties>
</file>